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Entrega LIBRO FINAL\Apendices\"/>
    </mc:Choice>
  </mc:AlternateContent>
  <xr:revisionPtr revIDLastSave="0" documentId="13_ncr:1_{E32C6E80-E058-4D53-A5D6-F18AAB2F318D}" xr6:coauthVersionLast="43" xr6:coauthVersionMax="43" xr10:uidLastSave="{00000000-0000-0000-0000-000000000000}"/>
  <bookViews>
    <workbookView xWindow="-120" yWindow="-120" windowWidth="20730" windowHeight="11160" xr2:uid="{A02163FA-9048-40AC-9C12-1939D6DC7E4B}"/>
  </bookViews>
  <sheets>
    <sheet name="BIOMECAN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9" i="1" l="1"/>
  <c r="E82" i="1"/>
  <c r="E85" i="1"/>
  <c r="E91" i="1"/>
  <c r="E76" i="1"/>
  <c r="E71" i="1"/>
  <c r="J56" i="1" l="1"/>
  <c r="E88" i="1" s="1"/>
  <c r="J42" i="1"/>
  <c r="J62" i="1" l="1"/>
  <c r="E74" i="1"/>
</calcChain>
</file>

<file path=xl/sharedStrings.xml><?xml version="1.0" encoding="utf-8"?>
<sst xmlns="http://schemas.openxmlformats.org/spreadsheetml/2006/main" count="93" uniqueCount="61">
  <si>
    <t>PROGRAMA DE PREVENCIÓN DE DESÓRDENES MUSCULO ESQUELÉTICOS</t>
  </si>
  <si>
    <t>OBJETIVO GENERAL</t>
  </si>
  <si>
    <t>2023-2024</t>
  </si>
  <si>
    <t>Marzo 2023</t>
  </si>
  <si>
    <t>Identificar y controlar de manera integral los factores de riesgo asociados a las posturas, movimientos y manipulación de cargas en las actividades realizadas por el área administrativa y operativa en Acueducto Regional Peña Negra de Tibasosa.</t>
  </si>
  <si>
    <t>POBLACIÓN OBJETO</t>
  </si>
  <si>
    <t>Secretaria, auxiliar de secretaría, fontaneros y operarios de plantas y bombas. Trabajadores remitidos de examenes médicos ocupacionales relacionados con el sistema osteo muscular, y aquellos que tengan concepto médico de restricciones, readaptación de funciones o reubcación laboral temporal o definitiva generada por Medicina Laboral de la EPS o ARL</t>
  </si>
  <si>
    <t>INDICADORES</t>
  </si>
  <si>
    <t>NOMBRE</t>
  </si>
  <si>
    <t xml:space="preserve">FORMULA </t>
  </si>
  <si>
    <t>MEDICIÓN</t>
  </si>
  <si>
    <t>RESPONSABLE</t>
  </si>
  <si>
    <t>META</t>
  </si>
  <si>
    <t># de enfermedades reportadas y calificadas por factores ergonómicos</t>
  </si>
  <si>
    <t>SST</t>
  </si>
  <si>
    <t>ANUAL</t>
  </si>
  <si>
    <t>Enfermades laborales por factores ergonómicos</t>
  </si>
  <si>
    <t>Incidencia</t>
  </si>
  <si>
    <t>Eficacia en cumplimiento de actividades</t>
  </si>
  <si>
    <t>(N° de cactividades realizadas en el período/ N° Total de actividdes programadas en el período) *100</t>
  </si>
  <si>
    <t>Cobertura de capacitación</t>
  </si>
  <si>
    <t>(N° de trabajadores capacitados en el período/ N° Total de trabajdores en el período) *100</t>
  </si>
  <si>
    <t>Cobertura de valoración osteomuscular</t>
  </si>
  <si>
    <t>ACTIVIDADES DEL PROGRAMA</t>
  </si>
  <si>
    <t>DESCRIPCIÓN</t>
  </si>
  <si>
    <t>OBSERVACIONES/ EVIDENCIAS</t>
  </si>
  <si>
    <t>FECHA ELABORACIÓN</t>
  </si>
  <si>
    <t>VIGENCIA DEL PROGRAMA</t>
  </si>
  <si>
    <t>Informe de resultados para la dirección de la empresa</t>
  </si>
  <si>
    <t>Cálculo de indicadores</t>
  </si>
  <si>
    <t>Capacitación a los trabajadores en patologías como: lumbalgias, tunel del carpo, tendinitis, sindrome del manguito rotador.</t>
  </si>
  <si>
    <t>SST y ARL</t>
  </si>
  <si>
    <t>SST-ARL</t>
  </si>
  <si>
    <t>Control de registro de asistencia y de inquietudes.</t>
  </si>
  <si>
    <t>Informe de de las condiciones de salud aactual de los trabajadores.</t>
  </si>
  <si>
    <t>Aplicación del Cuestionario Nórdico Ajustado para recopilar información sobre molestias,  dolor o incomodidad en distintas zonas corporales</t>
  </si>
  <si>
    <t>Debe contemplar el espacio diponible para cada tarea, campo visual, sillas, ergonomía</t>
  </si>
  <si>
    <t>Exámenes periódicos enfocados en evaluación osteomuscular para clasificación de los trabajdores según condiciones médicas.</t>
  </si>
  <si>
    <t>Informe de resultados del cuestionario</t>
  </si>
  <si>
    <t>Capacitación en Pausas activas y de la higiene postural</t>
  </si>
  <si>
    <t>Examen diagnóstico de las condiciones de salud de los trabajadores en centro medico ocupacional</t>
  </si>
  <si>
    <t>(N° de trabajadores valorados en el período/ N° Total de trabajdores en el período) *100</t>
  </si>
  <si>
    <t xml:space="preserve">Evaluación ergonómica de los puestos de trabajo y situaciones de trabajo </t>
  </si>
  <si>
    <t>(N° de casos nuevos de Desordenes Musculo Esqueléticos en el período/ N° Total de trabajadores en el período) *100</t>
  </si>
  <si>
    <t>Junta directiva y gerencia</t>
  </si>
  <si>
    <t>Curso de Trabajo seguro en alturas</t>
  </si>
  <si>
    <t>salario de 2millones</t>
  </si>
  <si>
    <t>Fisioterapeuta especialista en SST</t>
  </si>
  <si>
    <t>Elaborados en la empresa MAS salud para los 8 trabajadores</t>
  </si>
  <si>
    <t xml:space="preserve">Informe de de evaluación osteomuscular </t>
  </si>
  <si>
    <t>2 capacitaciones</t>
  </si>
  <si>
    <t>115mil por cada trabajador en comfaboy</t>
  </si>
  <si>
    <t>Certificado expedido por COMFABOY de los trabajadores que aprobaron el curso.</t>
  </si>
  <si>
    <t>COSTO</t>
  </si>
  <si>
    <t>OBSERVACIONES</t>
  </si>
  <si>
    <t>Se estima un valor equivalente al 10% del salario del especialista en seguridad y salud ocupacional de la empresa.</t>
  </si>
  <si>
    <t xml:space="preserve">Elaborado en la empresa MAS SALUD por Médico especialista en salud ocupacional, 8 examenes </t>
  </si>
  <si>
    <t>Elaborado en la empresa MAS SALUD por Médico especialista en salud ocupacional, 8 exámenes</t>
  </si>
  <si>
    <t>Se estima 2 capacitaciones de 3 horas dictadas por profesionales en el área</t>
  </si>
  <si>
    <t>Se estima 2 capacitaciones de 2 horas dictadas por profesionales en el área</t>
  </si>
  <si>
    <t>Curso dictado para afiliados a COMFABOY por un valor de $115.000 por cada trabajador.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</si>
</sst>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4" fontId="3" fillId="3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0</xdr:row>
      <xdr:rowOff>9525</xdr:rowOff>
    </xdr:from>
    <xdr:to>
      <xdr:col>1</xdr:col>
      <xdr:colOff>527333</xdr:colOff>
      <xdr:row>5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444C91-25FD-4564-A257-B70213B97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9525"/>
          <a:ext cx="1003582" cy="1123950"/>
        </a:xfrm>
        <a:prstGeom prst="rect">
          <a:avLst/>
        </a:prstGeom>
      </xdr:spPr>
    </xdr:pic>
    <xdr:clientData/>
  </xdr:twoCellAnchor>
  <xdr:oneCellAnchor>
    <xdr:from>
      <xdr:col>0</xdr:col>
      <xdr:colOff>285751</xdr:colOff>
      <xdr:row>62</xdr:row>
      <xdr:rowOff>9525</xdr:rowOff>
    </xdr:from>
    <xdr:ext cx="1003582" cy="1123950"/>
    <xdr:pic>
      <xdr:nvPicPr>
        <xdr:cNvPr id="4" name="Imagen 3">
          <a:extLst>
            <a:ext uri="{FF2B5EF4-FFF2-40B4-BE49-F238E27FC236}">
              <a16:creationId xmlns:a16="http://schemas.microsoft.com/office/drawing/2014/main" id="{E3E20748-4100-4A11-8B74-DF49133B7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3154025"/>
          <a:ext cx="1003582" cy="11239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C797-375A-48C9-B517-9598CE89C8C9}">
  <sheetPr>
    <tabColor rgb="FF7030A0"/>
  </sheetPr>
  <dimension ref="A1:K96"/>
  <sheetViews>
    <sheetView tabSelected="1" topLeftCell="A82" zoomScale="90" zoomScaleNormal="90" workbookViewId="0">
      <selection activeCell="C106" sqref="C106"/>
    </sheetView>
  </sheetViews>
  <sheetFormatPr baseColWidth="10" defaultRowHeight="15" x14ac:dyDescent="0.25"/>
  <cols>
    <col min="1" max="6" width="11.42578125" style="1"/>
    <col min="7" max="7" width="20.140625" style="1" customWidth="1"/>
    <col min="8" max="8" width="16.140625" style="1" customWidth="1"/>
    <col min="9" max="9" width="11.42578125" style="1"/>
    <col min="10" max="10" width="17.7109375" style="1" bestFit="1" customWidth="1"/>
    <col min="11" max="16384" width="11.42578125" style="1"/>
  </cols>
  <sheetData>
    <row r="1" spans="1:9" ht="15" customHeight="1" x14ac:dyDescent="0.25">
      <c r="A1" s="15"/>
      <c r="B1" s="15"/>
      <c r="C1" s="17" t="s">
        <v>0</v>
      </c>
      <c r="D1" s="17"/>
      <c r="E1" s="17"/>
      <c r="F1" s="17"/>
      <c r="G1" s="17"/>
      <c r="H1" s="17"/>
      <c r="I1" s="17"/>
    </row>
    <row r="2" spans="1:9" ht="15" customHeight="1" x14ac:dyDescent="0.25">
      <c r="A2" s="15"/>
      <c r="B2" s="15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5"/>
      <c r="B3" s="15"/>
      <c r="C3" s="17"/>
      <c r="D3" s="17"/>
      <c r="E3" s="17"/>
      <c r="F3" s="17"/>
      <c r="G3" s="17"/>
      <c r="H3" s="17"/>
      <c r="I3" s="17"/>
    </row>
    <row r="4" spans="1:9" ht="15" customHeight="1" x14ac:dyDescent="0.25">
      <c r="A4" s="15"/>
      <c r="B4" s="15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5"/>
      <c r="B5" s="15"/>
      <c r="C5" s="17"/>
      <c r="D5" s="17"/>
      <c r="E5" s="17"/>
      <c r="F5" s="17"/>
      <c r="G5" s="17"/>
      <c r="H5" s="17"/>
      <c r="I5" s="17"/>
    </row>
    <row r="6" spans="1:9" ht="15" customHeight="1" x14ac:dyDescent="0.25">
      <c r="A6" s="16"/>
      <c r="B6" s="16"/>
      <c r="C6" s="17"/>
      <c r="D6" s="17"/>
      <c r="E6" s="17"/>
      <c r="F6" s="17"/>
      <c r="G6" s="17"/>
      <c r="H6" s="17"/>
      <c r="I6" s="17"/>
    </row>
    <row r="7" spans="1:9" ht="34.5" customHeight="1" x14ac:dyDescent="0.25">
      <c r="A7" s="14" t="s">
        <v>26</v>
      </c>
      <c r="B7" s="14"/>
      <c r="C7" s="18" t="s">
        <v>3</v>
      </c>
      <c r="D7" s="18"/>
      <c r="E7" s="14" t="s">
        <v>27</v>
      </c>
      <c r="F7" s="14"/>
      <c r="G7" s="14"/>
      <c r="H7" s="12" t="s">
        <v>2</v>
      </c>
      <c r="I7" s="12"/>
    </row>
    <row r="8" spans="1:9" ht="15" customHeight="1" x14ac:dyDescent="0.25">
      <c r="A8" s="33" t="s">
        <v>1</v>
      </c>
      <c r="B8" s="34"/>
      <c r="C8" s="34"/>
      <c r="D8" s="34"/>
      <c r="E8" s="34"/>
      <c r="F8" s="34"/>
      <c r="G8" s="34"/>
      <c r="H8" s="34"/>
      <c r="I8" s="35"/>
    </row>
    <row r="9" spans="1:9" ht="15.75" customHeight="1" x14ac:dyDescent="0.25">
      <c r="A9" s="36"/>
      <c r="B9" s="37"/>
      <c r="C9" s="37"/>
      <c r="D9" s="37"/>
      <c r="E9" s="37"/>
      <c r="F9" s="37"/>
      <c r="G9" s="37"/>
      <c r="H9" s="37"/>
      <c r="I9" s="38"/>
    </row>
    <row r="10" spans="1:9" ht="15" customHeight="1" x14ac:dyDescent="0.25">
      <c r="A10" s="12" t="s">
        <v>4</v>
      </c>
      <c r="B10" s="12"/>
      <c r="C10" s="12"/>
      <c r="D10" s="12"/>
      <c r="E10" s="12"/>
      <c r="F10" s="12"/>
      <c r="G10" s="12"/>
      <c r="H10" s="12"/>
      <c r="I10" s="12"/>
    </row>
    <row r="11" spans="1:9" x14ac:dyDescent="0.25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5">
      <c r="A12" s="12"/>
      <c r="B12" s="12"/>
      <c r="C12" s="12"/>
      <c r="D12" s="12"/>
      <c r="E12" s="12"/>
      <c r="F12" s="12"/>
      <c r="G12" s="12"/>
      <c r="H12" s="12"/>
      <c r="I12" s="12"/>
    </row>
    <row r="13" spans="1:9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ht="15" customHeight="1" x14ac:dyDescent="0.25">
      <c r="A14" s="14" t="s">
        <v>5</v>
      </c>
      <c r="B14" s="14"/>
      <c r="C14" s="12" t="s">
        <v>6</v>
      </c>
      <c r="D14" s="12"/>
      <c r="E14" s="12"/>
      <c r="F14" s="12"/>
      <c r="G14" s="12"/>
      <c r="H14" s="12"/>
      <c r="I14" s="12"/>
    </row>
    <row r="15" spans="1:9" x14ac:dyDescent="0.25">
      <c r="A15" s="14"/>
      <c r="B15" s="14"/>
      <c r="C15" s="12"/>
      <c r="D15" s="12"/>
      <c r="E15" s="12"/>
      <c r="F15" s="12"/>
      <c r="G15" s="12"/>
      <c r="H15" s="12"/>
      <c r="I15" s="12"/>
    </row>
    <row r="16" spans="1:9" x14ac:dyDescent="0.25">
      <c r="A16" s="14"/>
      <c r="B16" s="14"/>
      <c r="C16" s="12"/>
      <c r="D16" s="12"/>
      <c r="E16" s="12"/>
      <c r="F16" s="12"/>
      <c r="G16" s="12"/>
      <c r="H16" s="12"/>
      <c r="I16" s="12"/>
    </row>
    <row r="17" spans="1:9" x14ac:dyDescent="0.25">
      <c r="A17" s="14"/>
      <c r="B17" s="14"/>
      <c r="C17" s="12"/>
      <c r="D17" s="12"/>
      <c r="E17" s="12"/>
      <c r="F17" s="12"/>
      <c r="G17" s="12"/>
      <c r="H17" s="12"/>
      <c r="I17" s="12"/>
    </row>
    <row r="18" spans="1:9" x14ac:dyDescent="0.25">
      <c r="A18" s="14"/>
      <c r="B18" s="14"/>
      <c r="C18" s="12"/>
      <c r="D18" s="12"/>
      <c r="E18" s="12"/>
      <c r="F18" s="12"/>
      <c r="G18" s="12"/>
      <c r="H18" s="12"/>
      <c r="I18" s="12"/>
    </row>
    <row r="19" spans="1:9" x14ac:dyDescent="0.25">
      <c r="A19" s="14"/>
      <c r="B19" s="14"/>
      <c r="C19" s="12"/>
      <c r="D19" s="12"/>
      <c r="E19" s="12"/>
      <c r="F19" s="12"/>
      <c r="G19" s="12"/>
      <c r="H19" s="12"/>
      <c r="I19" s="12"/>
    </row>
    <row r="20" spans="1:9" x14ac:dyDescent="0.25">
      <c r="A20" s="14" t="s">
        <v>7</v>
      </c>
      <c r="B20" s="14"/>
      <c r="C20" s="14"/>
      <c r="D20" s="14"/>
      <c r="E20" s="14"/>
      <c r="F20" s="14"/>
      <c r="G20" s="14"/>
      <c r="H20" s="14"/>
      <c r="I20" s="14"/>
    </row>
    <row r="21" spans="1:9" x14ac:dyDescent="0.25">
      <c r="A21" s="14"/>
      <c r="B21" s="14"/>
      <c r="C21" s="14"/>
      <c r="D21" s="14"/>
      <c r="E21" s="14"/>
      <c r="F21" s="14"/>
      <c r="G21" s="14"/>
      <c r="H21" s="14"/>
      <c r="I21" s="14"/>
    </row>
    <row r="22" spans="1:9" ht="15.75" x14ac:dyDescent="0.25">
      <c r="A22" s="14" t="s">
        <v>8</v>
      </c>
      <c r="B22" s="14"/>
      <c r="C22" s="14" t="s">
        <v>9</v>
      </c>
      <c r="D22" s="14"/>
      <c r="E22" s="14"/>
      <c r="F22" s="14"/>
      <c r="G22" s="3" t="s">
        <v>11</v>
      </c>
      <c r="H22" s="3" t="s">
        <v>10</v>
      </c>
      <c r="I22" s="3" t="s">
        <v>12</v>
      </c>
    </row>
    <row r="23" spans="1:9" ht="51" customHeight="1" x14ac:dyDescent="0.25">
      <c r="A23" s="12" t="s">
        <v>16</v>
      </c>
      <c r="B23" s="12"/>
      <c r="C23" s="12" t="s">
        <v>13</v>
      </c>
      <c r="D23" s="12"/>
      <c r="E23" s="12"/>
      <c r="F23" s="12"/>
      <c r="G23" s="2" t="s">
        <v>14</v>
      </c>
      <c r="H23" s="2" t="s">
        <v>15</v>
      </c>
      <c r="I23" s="2">
        <v>0</v>
      </c>
    </row>
    <row r="24" spans="1:9" ht="15" customHeight="1" x14ac:dyDescent="0.25">
      <c r="A24" s="21" t="s">
        <v>17</v>
      </c>
      <c r="B24" s="23"/>
      <c r="C24" s="21" t="s">
        <v>43</v>
      </c>
      <c r="D24" s="22"/>
      <c r="E24" s="22"/>
      <c r="F24" s="23"/>
      <c r="G24" s="29" t="s">
        <v>14</v>
      </c>
      <c r="H24" s="29" t="s">
        <v>15</v>
      </c>
      <c r="I24" s="29">
        <v>0</v>
      </c>
    </row>
    <row r="25" spans="1:9" x14ac:dyDescent="0.25">
      <c r="A25" s="24"/>
      <c r="B25" s="26"/>
      <c r="C25" s="24"/>
      <c r="D25" s="25"/>
      <c r="E25" s="25"/>
      <c r="F25" s="26"/>
      <c r="G25" s="30"/>
      <c r="H25" s="30"/>
      <c r="I25" s="30"/>
    </row>
    <row r="26" spans="1:9" x14ac:dyDescent="0.25">
      <c r="A26" s="27"/>
      <c r="B26" s="28"/>
      <c r="C26" s="27"/>
      <c r="D26" s="16"/>
      <c r="E26" s="16"/>
      <c r="F26" s="28"/>
      <c r="G26" s="31"/>
      <c r="H26" s="31"/>
      <c r="I26" s="31"/>
    </row>
    <row r="27" spans="1:9" ht="15" customHeight="1" x14ac:dyDescent="0.25">
      <c r="A27" s="12" t="s">
        <v>18</v>
      </c>
      <c r="B27" s="12"/>
      <c r="C27" s="21" t="s">
        <v>19</v>
      </c>
      <c r="D27" s="22"/>
      <c r="E27" s="22"/>
      <c r="F27" s="23"/>
      <c r="G27" s="29" t="s">
        <v>14</v>
      </c>
      <c r="H27" s="12" t="s">
        <v>15</v>
      </c>
      <c r="I27" s="32">
        <v>1</v>
      </c>
    </row>
    <row r="28" spans="1:9" x14ac:dyDescent="0.25">
      <c r="A28" s="12"/>
      <c r="B28" s="12"/>
      <c r="C28" s="24"/>
      <c r="D28" s="25"/>
      <c r="E28" s="25"/>
      <c r="F28" s="26"/>
      <c r="G28" s="30"/>
      <c r="H28" s="12"/>
      <c r="I28" s="12"/>
    </row>
    <row r="29" spans="1:9" x14ac:dyDescent="0.25">
      <c r="A29" s="12"/>
      <c r="B29" s="12"/>
      <c r="C29" s="27"/>
      <c r="D29" s="16"/>
      <c r="E29" s="16"/>
      <c r="F29" s="28"/>
      <c r="G29" s="31"/>
      <c r="H29" s="12"/>
      <c r="I29" s="12"/>
    </row>
    <row r="30" spans="1:9" x14ac:dyDescent="0.25">
      <c r="A30" s="12" t="s">
        <v>20</v>
      </c>
      <c r="B30" s="12"/>
      <c r="C30" s="21" t="s">
        <v>21</v>
      </c>
      <c r="D30" s="22"/>
      <c r="E30" s="22"/>
      <c r="F30" s="23"/>
      <c r="G30" s="29" t="s">
        <v>14</v>
      </c>
      <c r="H30" s="12" t="s">
        <v>15</v>
      </c>
      <c r="I30" s="32">
        <v>1</v>
      </c>
    </row>
    <row r="31" spans="1:9" x14ac:dyDescent="0.25">
      <c r="A31" s="12"/>
      <c r="B31" s="12"/>
      <c r="C31" s="24"/>
      <c r="D31" s="25"/>
      <c r="E31" s="25"/>
      <c r="F31" s="26"/>
      <c r="G31" s="30"/>
      <c r="H31" s="12"/>
      <c r="I31" s="12"/>
    </row>
    <row r="32" spans="1:9" x14ac:dyDescent="0.25">
      <c r="A32" s="12"/>
      <c r="B32" s="12"/>
      <c r="C32" s="27"/>
      <c r="D32" s="16"/>
      <c r="E32" s="16"/>
      <c r="F32" s="28"/>
      <c r="G32" s="31"/>
      <c r="H32" s="12"/>
      <c r="I32" s="12"/>
    </row>
    <row r="33" spans="1:11" ht="15" customHeight="1" x14ac:dyDescent="0.25">
      <c r="A33" s="12" t="s">
        <v>22</v>
      </c>
      <c r="B33" s="12"/>
      <c r="C33" s="21" t="s">
        <v>41</v>
      </c>
      <c r="D33" s="22"/>
      <c r="E33" s="22"/>
      <c r="F33" s="23"/>
      <c r="G33" s="29" t="s">
        <v>14</v>
      </c>
      <c r="H33" s="12" t="s">
        <v>15</v>
      </c>
      <c r="I33" s="32">
        <v>1</v>
      </c>
    </row>
    <row r="34" spans="1:11" x14ac:dyDescent="0.25">
      <c r="A34" s="12"/>
      <c r="B34" s="12"/>
      <c r="C34" s="24"/>
      <c r="D34" s="25"/>
      <c r="E34" s="25"/>
      <c r="F34" s="26"/>
      <c r="G34" s="30"/>
      <c r="H34" s="12"/>
      <c r="I34" s="12"/>
    </row>
    <row r="35" spans="1:11" x14ac:dyDescent="0.25">
      <c r="A35" s="12"/>
      <c r="B35" s="12"/>
      <c r="C35" s="27"/>
      <c r="D35" s="16"/>
      <c r="E35" s="16"/>
      <c r="F35" s="28"/>
      <c r="G35" s="31"/>
      <c r="H35" s="12"/>
      <c r="I35" s="12"/>
    </row>
    <row r="36" spans="1:11" x14ac:dyDescent="0.25">
      <c r="A36" s="14" t="s">
        <v>23</v>
      </c>
      <c r="B36" s="14"/>
      <c r="C36" s="14"/>
      <c r="D36" s="14"/>
      <c r="E36" s="14"/>
      <c r="F36" s="14"/>
      <c r="G36" s="14"/>
      <c r="H36" s="14"/>
      <c r="I36" s="14"/>
    </row>
    <row r="37" spans="1:11" x14ac:dyDescent="0.25">
      <c r="A37" s="14"/>
      <c r="B37" s="14"/>
      <c r="C37" s="14"/>
      <c r="D37" s="14"/>
      <c r="E37" s="14"/>
      <c r="F37" s="14"/>
      <c r="G37" s="14"/>
      <c r="H37" s="14"/>
      <c r="I37" s="14"/>
    </row>
    <row r="38" spans="1:11" ht="15.75" x14ac:dyDescent="0.25">
      <c r="A38" s="14" t="s">
        <v>24</v>
      </c>
      <c r="B38" s="14"/>
      <c r="C38" s="14"/>
      <c r="D38" s="14"/>
      <c r="E38" s="14" t="s">
        <v>11</v>
      </c>
      <c r="F38" s="14"/>
      <c r="G38" s="14" t="s">
        <v>25</v>
      </c>
      <c r="H38" s="14"/>
      <c r="I38" s="14"/>
      <c r="J38" s="4" t="s">
        <v>53</v>
      </c>
      <c r="K38" s="10"/>
    </row>
    <row r="39" spans="1:11" x14ac:dyDescent="0.25">
      <c r="A39" s="12" t="s">
        <v>40</v>
      </c>
      <c r="B39" s="12"/>
      <c r="C39" s="12"/>
      <c r="D39" s="12"/>
      <c r="E39" s="12" t="s">
        <v>14</v>
      </c>
      <c r="F39" s="12"/>
      <c r="G39" s="12" t="s">
        <v>34</v>
      </c>
      <c r="H39" s="12"/>
      <c r="I39" s="12"/>
      <c r="J39" s="19">
        <v>500000</v>
      </c>
      <c r="K39" s="20" t="s">
        <v>48</v>
      </c>
    </row>
    <row r="40" spans="1:11" ht="18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9"/>
      <c r="K40" s="20"/>
    </row>
    <row r="41" spans="1:1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9"/>
      <c r="K41" s="20"/>
    </row>
    <row r="42" spans="1:11" ht="15" customHeight="1" x14ac:dyDescent="0.25">
      <c r="A42" s="12" t="s">
        <v>42</v>
      </c>
      <c r="B42" s="12"/>
      <c r="C42" s="12"/>
      <c r="D42" s="12"/>
      <c r="E42" s="12" t="s">
        <v>47</v>
      </c>
      <c r="F42" s="12"/>
      <c r="G42" s="12" t="s">
        <v>36</v>
      </c>
      <c r="H42" s="12"/>
      <c r="I42" s="12"/>
      <c r="J42" s="19">
        <f>2500000*10%</f>
        <v>250000</v>
      </c>
      <c r="K42" s="20" t="s">
        <v>46</v>
      </c>
    </row>
    <row r="43" spans="1:11" ht="22.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9"/>
      <c r="K43" s="20"/>
    </row>
    <row r="44" spans="1:11" x14ac:dyDescent="0.25">
      <c r="A44" s="12" t="s">
        <v>30</v>
      </c>
      <c r="B44" s="12"/>
      <c r="C44" s="12"/>
      <c r="D44" s="12"/>
      <c r="E44" s="12" t="s">
        <v>32</v>
      </c>
      <c r="F44" s="12"/>
      <c r="G44" s="12" t="s">
        <v>33</v>
      </c>
      <c r="H44" s="12"/>
      <c r="I44" s="12"/>
      <c r="J44" s="19">
        <v>300000</v>
      </c>
      <c r="K44" s="20" t="s">
        <v>50</v>
      </c>
    </row>
    <row r="45" spans="1:1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9"/>
      <c r="K45" s="20"/>
    </row>
    <row r="46" spans="1:11" ht="21.7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9"/>
      <c r="K46" s="20"/>
    </row>
    <row r="47" spans="1:11" x14ac:dyDescent="0.25">
      <c r="A47" s="12" t="s">
        <v>35</v>
      </c>
      <c r="B47" s="12"/>
      <c r="C47" s="12"/>
      <c r="D47" s="12"/>
      <c r="E47" s="12" t="s">
        <v>31</v>
      </c>
      <c r="F47" s="12"/>
      <c r="G47" s="12" t="s">
        <v>38</v>
      </c>
      <c r="H47" s="12"/>
      <c r="I47" s="12"/>
      <c r="J47" s="19">
        <v>200000</v>
      </c>
      <c r="K47" s="20"/>
    </row>
    <row r="48" spans="1:1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9"/>
      <c r="K48" s="20"/>
    </row>
    <row r="49" spans="1:11" ht="29.2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9"/>
      <c r="K49" s="20"/>
    </row>
    <row r="50" spans="1:11" x14ac:dyDescent="0.25">
      <c r="A50" s="12" t="s">
        <v>37</v>
      </c>
      <c r="B50" s="12"/>
      <c r="C50" s="12"/>
      <c r="D50" s="12"/>
      <c r="E50" s="12" t="s">
        <v>14</v>
      </c>
      <c r="F50" s="12"/>
      <c r="G50" s="12" t="s">
        <v>49</v>
      </c>
      <c r="H50" s="12"/>
      <c r="I50" s="12"/>
      <c r="J50" s="19">
        <v>500000</v>
      </c>
      <c r="K50" s="20" t="s">
        <v>48</v>
      </c>
    </row>
    <row r="51" spans="1:11" ht="9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9"/>
      <c r="K51" s="20"/>
    </row>
    <row r="52" spans="1:11" ht="36.75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9"/>
      <c r="K52" s="20"/>
    </row>
    <row r="53" spans="1:11" x14ac:dyDescent="0.25">
      <c r="A53" s="12" t="s">
        <v>39</v>
      </c>
      <c r="B53" s="12"/>
      <c r="C53" s="12"/>
      <c r="D53" s="12"/>
      <c r="E53" s="12" t="s">
        <v>31</v>
      </c>
      <c r="F53" s="12"/>
      <c r="G53" s="12" t="s">
        <v>33</v>
      </c>
      <c r="H53" s="12"/>
      <c r="I53" s="12"/>
      <c r="J53" s="19">
        <v>200000</v>
      </c>
      <c r="K53" s="20"/>
    </row>
    <row r="54" spans="1:1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9"/>
      <c r="K54" s="20"/>
    </row>
    <row r="55" spans="1:1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9"/>
      <c r="K55" s="20"/>
    </row>
    <row r="56" spans="1:11" x14ac:dyDescent="0.25">
      <c r="A56" s="12" t="s">
        <v>45</v>
      </c>
      <c r="B56" s="12"/>
      <c r="C56" s="12"/>
      <c r="D56" s="12"/>
      <c r="E56" s="12" t="s">
        <v>44</v>
      </c>
      <c r="F56" s="12"/>
      <c r="G56" s="12" t="s">
        <v>52</v>
      </c>
      <c r="H56" s="12"/>
      <c r="I56" s="12"/>
      <c r="J56" s="19">
        <f>8*115000</f>
        <v>920000</v>
      </c>
      <c r="K56" s="20" t="s">
        <v>51</v>
      </c>
    </row>
    <row r="57" spans="1:1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9"/>
      <c r="K57" s="20"/>
    </row>
    <row r="58" spans="1:1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9"/>
      <c r="K58" s="20"/>
    </row>
    <row r="59" spans="1:11" x14ac:dyDescent="0.25">
      <c r="A59" s="12" t="s">
        <v>29</v>
      </c>
      <c r="B59" s="12"/>
      <c r="C59" s="12"/>
      <c r="D59" s="12"/>
      <c r="E59" s="12" t="s">
        <v>14</v>
      </c>
      <c r="F59" s="12"/>
      <c r="G59" s="12" t="s">
        <v>28</v>
      </c>
      <c r="H59" s="12"/>
      <c r="I59" s="12"/>
      <c r="J59" s="19">
        <v>200000</v>
      </c>
    </row>
    <row r="60" spans="1:1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9"/>
    </row>
    <row r="61" spans="1:1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9"/>
    </row>
    <row r="62" spans="1:11" s="6" customFormat="1" ht="1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11">
        <f>SUM(J39:J61)</f>
        <v>3070000</v>
      </c>
    </row>
    <row r="63" spans="1:11" s="6" customFormat="1" ht="15" customHeight="1" x14ac:dyDescent="0.25">
      <c r="A63" s="15"/>
      <c r="B63" s="15"/>
      <c r="C63" s="17" t="s">
        <v>0</v>
      </c>
      <c r="D63" s="17"/>
      <c r="E63" s="17"/>
      <c r="F63" s="17"/>
      <c r="G63" s="17"/>
      <c r="H63" s="17"/>
      <c r="I63" s="17"/>
      <c r="J63" s="7"/>
    </row>
    <row r="64" spans="1:11" s="6" customFormat="1" ht="15" customHeight="1" x14ac:dyDescent="0.25">
      <c r="A64" s="15"/>
      <c r="B64" s="15"/>
      <c r="C64" s="17"/>
      <c r="D64" s="17"/>
      <c r="E64" s="17"/>
      <c r="F64" s="17"/>
      <c r="G64" s="17"/>
      <c r="H64" s="17"/>
      <c r="I64" s="17"/>
      <c r="J64" s="7"/>
    </row>
    <row r="65" spans="1:10" s="6" customFormat="1" ht="15" customHeight="1" x14ac:dyDescent="0.25">
      <c r="A65" s="15"/>
      <c r="B65" s="15"/>
      <c r="C65" s="17"/>
      <c r="D65" s="17"/>
      <c r="E65" s="17"/>
      <c r="F65" s="17"/>
      <c r="G65" s="17"/>
      <c r="H65" s="17"/>
      <c r="I65" s="17"/>
      <c r="J65" s="7"/>
    </row>
    <row r="66" spans="1:10" s="6" customFormat="1" ht="15" customHeight="1" x14ac:dyDescent="0.25">
      <c r="A66" s="15"/>
      <c r="B66" s="15"/>
      <c r="C66" s="17"/>
      <c r="D66" s="17"/>
      <c r="E66" s="17"/>
      <c r="F66" s="17"/>
      <c r="G66" s="17"/>
      <c r="H66" s="17"/>
      <c r="I66" s="17"/>
      <c r="J66" s="7"/>
    </row>
    <row r="67" spans="1:10" s="6" customFormat="1" ht="15" customHeight="1" x14ac:dyDescent="0.25">
      <c r="A67" s="15"/>
      <c r="B67" s="15"/>
      <c r="C67" s="17"/>
      <c r="D67" s="17"/>
      <c r="E67" s="17"/>
      <c r="F67" s="17"/>
      <c r="G67" s="17"/>
      <c r="H67" s="17"/>
      <c r="I67" s="17"/>
      <c r="J67" s="7"/>
    </row>
    <row r="68" spans="1:10" x14ac:dyDescent="0.25">
      <c r="A68" s="16"/>
      <c r="B68" s="16"/>
      <c r="C68" s="17"/>
      <c r="D68" s="17"/>
      <c r="E68" s="17"/>
      <c r="F68" s="17"/>
      <c r="G68" s="17"/>
      <c r="H68" s="17"/>
      <c r="I68" s="17"/>
    </row>
    <row r="69" spans="1:10" ht="15.75" x14ac:dyDescent="0.25">
      <c r="A69" s="14" t="s">
        <v>26</v>
      </c>
      <c r="B69" s="14"/>
      <c r="C69" s="18" t="s">
        <v>3</v>
      </c>
      <c r="D69" s="18"/>
      <c r="E69" s="14" t="s">
        <v>27</v>
      </c>
      <c r="F69" s="14"/>
      <c r="G69" s="14"/>
      <c r="H69" s="12" t="s">
        <v>2</v>
      </c>
      <c r="I69" s="12"/>
    </row>
    <row r="70" spans="1:10" ht="15.75" x14ac:dyDescent="0.25">
      <c r="A70" s="14" t="s">
        <v>24</v>
      </c>
      <c r="B70" s="14"/>
      <c r="C70" s="14"/>
      <c r="D70" s="14"/>
      <c r="E70" s="14" t="s">
        <v>53</v>
      </c>
      <c r="F70" s="14"/>
      <c r="G70" s="14" t="s">
        <v>54</v>
      </c>
      <c r="H70" s="14"/>
      <c r="I70" s="14"/>
    </row>
    <row r="71" spans="1:10" x14ac:dyDescent="0.25">
      <c r="A71" s="12" t="s">
        <v>40</v>
      </c>
      <c r="B71" s="12"/>
      <c r="C71" s="12"/>
      <c r="D71" s="12"/>
      <c r="E71" s="13">
        <f>J39</f>
        <v>500000</v>
      </c>
      <c r="F71" s="12"/>
      <c r="G71" s="12" t="s">
        <v>57</v>
      </c>
      <c r="H71" s="12"/>
      <c r="I71" s="12"/>
    </row>
    <row r="72" spans="1:10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10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10" x14ac:dyDescent="0.25">
      <c r="A74" s="12" t="s">
        <v>42</v>
      </c>
      <c r="B74" s="12"/>
      <c r="C74" s="12"/>
      <c r="D74" s="12"/>
      <c r="E74" s="13">
        <f>J42</f>
        <v>250000</v>
      </c>
      <c r="F74" s="12"/>
      <c r="G74" s="12" t="s">
        <v>55</v>
      </c>
      <c r="H74" s="12"/>
      <c r="I74" s="12"/>
    </row>
    <row r="75" spans="1:10" ht="30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10" x14ac:dyDescent="0.25">
      <c r="A76" s="12" t="s">
        <v>30</v>
      </c>
      <c r="B76" s="12"/>
      <c r="C76" s="12"/>
      <c r="D76" s="12"/>
      <c r="E76" s="13">
        <f>J44</f>
        <v>300000</v>
      </c>
      <c r="F76" s="12"/>
      <c r="G76" s="12" t="s">
        <v>58</v>
      </c>
      <c r="H76" s="12"/>
      <c r="I76" s="12"/>
    </row>
    <row r="77" spans="1:10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10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10" x14ac:dyDescent="0.25">
      <c r="A79" s="12" t="s">
        <v>35</v>
      </c>
      <c r="B79" s="12"/>
      <c r="C79" s="12"/>
      <c r="D79" s="12"/>
      <c r="E79" s="13">
        <f t="shared" ref="E79" si="0">J47</f>
        <v>200000</v>
      </c>
      <c r="F79" s="12"/>
      <c r="G79" s="12" t="s">
        <v>55</v>
      </c>
      <c r="H79" s="12"/>
      <c r="I79" s="12"/>
    </row>
    <row r="80" spans="1:10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x14ac:dyDescent="0.25">
      <c r="A82" s="12" t="s">
        <v>37</v>
      </c>
      <c r="B82" s="12"/>
      <c r="C82" s="12"/>
      <c r="D82" s="12"/>
      <c r="E82" s="13">
        <f t="shared" ref="E82" si="1">J50</f>
        <v>500000</v>
      </c>
      <c r="F82" s="12"/>
      <c r="G82" s="12" t="s">
        <v>56</v>
      </c>
      <c r="H82" s="12"/>
      <c r="I82" s="12"/>
    </row>
    <row r="83" spans="1:9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x14ac:dyDescent="0.25">
      <c r="A85" s="12" t="s">
        <v>39</v>
      </c>
      <c r="B85" s="12"/>
      <c r="C85" s="12"/>
      <c r="D85" s="12"/>
      <c r="E85" s="13">
        <f t="shared" ref="E85" si="2">J53</f>
        <v>200000</v>
      </c>
      <c r="F85" s="12"/>
      <c r="G85" s="12" t="s">
        <v>59</v>
      </c>
      <c r="H85" s="12"/>
      <c r="I85" s="12"/>
    </row>
    <row r="86" spans="1:9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x14ac:dyDescent="0.25">
      <c r="A88" s="12" t="s">
        <v>45</v>
      </c>
      <c r="B88" s="12"/>
      <c r="C88" s="12"/>
      <c r="D88" s="12"/>
      <c r="E88" s="13">
        <f t="shared" ref="E88" si="3">J56</f>
        <v>920000</v>
      </c>
      <c r="F88" s="12"/>
      <c r="G88" s="12" t="s">
        <v>60</v>
      </c>
      <c r="H88" s="12"/>
      <c r="I88" s="12"/>
    </row>
    <row r="89" spans="1:9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x14ac:dyDescent="0.25">
      <c r="A91" s="12" t="s">
        <v>29</v>
      </c>
      <c r="B91" s="12"/>
      <c r="C91" s="12"/>
      <c r="D91" s="12"/>
      <c r="E91" s="13">
        <f t="shared" ref="E91" si="4">J59</f>
        <v>200000</v>
      </c>
      <c r="F91" s="12"/>
      <c r="G91" s="12" t="s">
        <v>55</v>
      </c>
      <c r="H91" s="12"/>
      <c r="I91" s="12"/>
    </row>
    <row r="92" spans="1:9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x14ac:dyDescent="0.25">
      <c r="F94" s="5"/>
      <c r="G94" s="9"/>
      <c r="H94" s="8"/>
      <c r="I94" s="8"/>
    </row>
    <row r="95" spans="1:9" x14ac:dyDescent="0.25">
      <c r="F95" s="5"/>
      <c r="G95" s="9"/>
      <c r="H95" s="8"/>
      <c r="I95" s="8"/>
    </row>
    <row r="96" spans="1:9" x14ac:dyDescent="0.25">
      <c r="F96" s="5"/>
      <c r="G96" s="9"/>
      <c r="H96" s="8"/>
      <c r="I96" s="8"/>
    </row>
  </sheetData>
  <mergeCells count="111">
    <mergeCell ref="A20:I21"/>
    <mergeCell ref="A22:B22"/>
    <mergeCell ref="C22:F22"/>
    <mergeCell ref="A23:B23"/>
    <mergeCell ref="C23:F23"/>
    <mergeCell ref="C14:I19"/>
    <mergeCell ref="A14:B19"/>
    <mergeCell ref="A8:I9"/>
    <mergeCell ref="A1:B6"/>
    <mergeCell ref="C1:I6"/>
    <mergeCell ref="A7:B7"/>
    <mergeCell ref="C7:D7"/>
    <mergeCell ref="E7:G7"/>
    <mergeCell ref="H7:I7"/>
    <mergeCell ref="A10:I13"/>
    <mergeCell ref="G24:G26"/>
    <mergeCell ref="H24:H26"/>
    <mergeCell ref="I24:I26"/>
    <mergeCell ref="C27:F29"/>
    <mergeCell ref="A27:B29"/>
    <mergeCell ref="G27:G29"/>
    <mergeCell ref="H27:H29"/>
    <mergeCell ref="I27:I29"/>
    <mergeCell ref="C24:F26"/>
    <mergeCell ref="A24:B26"/>
    <mergeCell ref="A30:B32"/>
    <mergeCell ref="C30:F32"/>
    <mergeCell ref="G30:G32"/>
    <mergeCell ref="H30:H32"/>
    <mergeCell ref="I30:I32"/>
    <mergeCell ref="A33:B35"/>
    <mergeCell ref="C33:F35"/>
    <mergeCell ref="G33:G35"/>
    <mergeCell ref="H33:H35"/>
    <mergeCell ref="I33:I35"/>
    <mergeCell ref="A42:D43"/>
    <mergeCell ref="E42:F43"/>
    <mergeCell ref="G42:I43"/>
    <mergeCell ref="A44:D46"/>
    <mergeCell ref="E44:F46"/>
    <mergeCell ref="G44:I46"/>
    <mergeCell ref="A36:I37"/>
    <mergeCell ref="A38:D38"/>
    <mergeCell ref="E38:F38"/>
    <mergeCell ref="G38:I38"/>
    <mergeCell ref="A39:D41"/>
    <mergeCell ref="E39:F41"/>
    <mergeCell ref="G39:I41"/>
    <mergeCell ref="A53:D55"/>
    <mergeCell ref="E53:F55"/>
    <mergeCell ref="G53:I55"/>
    <mergeCell ref="A56:D58"/>
    <mergeCell ref="E56:F58"/>
    <mergeCell ref="G56:I58"/>
    <mergeCell ref="A47:D49"/>
    <mergeCell ref="E47:F49"/>
    <mergeCell ref="G47:I49"/>
    <mergeCell ref="A50:D52"/>
    <mergeCell ref="E50:F52"/>
    <mergeCell ref="G50:I52"/>
    <mergeCell ref="J59:J61"/>
    <mergeCell ref="K56:K58"/>
    <mergeCell ref="J56:J58"/>
    <mergeCell ref="K39:K41"/>
    <mergeCell ref="K42:K43"/>
    <mergeCell ref="K44:K46"/>
    <mergeCell ref="K47:K49"/>
    <mergeCell ref="K50:K52"/>
    <mergeCell ref="K53:K55"/>
    <mergeCell ref="J39:J41"/>
    <mergeCell ref="J42:J43"/>
    <mergeCell ref="J44:J46"/>
    <mergeCell ref="J47:J49"/>
    <mergeCell ref="J50:J52"/>
    <mergeCell ref="J53:J55"/>
    <mergeCell ref="E70:F70"/>
    <mergeCell ref="E71:F73"/>
    <mergeCell ref="E74:F75"/>
    <mergeCell ref="E76:F78"/>
    <mergeCell ref="G70:I70"/>
    <mergeCell ref="G71:I73"/>
    <mergeCell ref="G74:I75"/>
    <mergeCell ref="G76:I78"/>
    <mergeCell ref="A59:D61"/>
    <mergeCell ref="E59:F61"/>
    <mergeCell ref="G59:I61"/>
    <mergeCell ref="A63:B68"/>
    <mergeCell ref="C63:I68"/>
    <mergeCell ref="A69:B69"/>
    <mergeCell ref="C69:D69"/>
    <mergeCell ref="E69:G69"/>
    <mergeCell ref="H69:I69"/>
    <mergeCell ref="A79:D81"/>
    <mergeCell ref="A82:D84"/>
    <mergeCell ref="A85:D87"/>
    <mergeCell ref="A88:D90"/>
    <mergeCell ref="A91:D93"/>
    <mergeCell ref="A70:D70"/>
    <mergeCell ref="A71:D73"/>
    <mergeCell ref="A74:D75"/>
    <mergeCell ref="A76:D78"/>
    <mergeCell ref="G79:I81"/>
    <mergeCell ref="G82:I84"/>
    <mergeCell ref="G85:I87"/>
    <mergeCell ref="G88:I90"/>
    <mergeCell ref="G91:I93"/>
    <mergeCell ref="E79:F81"/>
    <mergeCell ref="E82:F84"/>
    <mergeCell ref="E85:F87"/>
    <mergeCell ref="E88:F90"/>
    <mergeCell ref="E91:F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BIOMECANICO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2023-04-03T19:48:19Z</dcterms:created>
  <dcterms:modified xsi:type="dcterms:W3CDTF">2023-06-16T20:17:51Z</dcterms:modified>
</cp:coreProperties>
</file>